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79" sheetId="1" r:id="rId1"/>
    <sheet name="Кузнецкая 79(2019)" sheetId="2" r:id="rId2"/>
    <sheet name="Кузнецкая 79(2020)" sheetId="3" r:id="rId3"/>
    <sheet name="Кузнецкая 7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79'!#REF!,'Кузнецкая 79'!#REF!</definedName>
    <definedName name="Z_6E36EA37_049E_4FAE_B719_2847CD16F858_.wvu.Rows" localSheetId="0" hidden="1">'Кузнецкая 79'!$42:$45</definedName>
    <definedName name="Z_73C0D023_21BD_4441_8EFA_957546C15799_.wvu.Cols" localSheetId="0" hidden="1">'Кузнецкая 79'!#REF!,'Кузнецкая 79'!#REF!</definedName>
    <definedName name="Z_73C0D023_21BD_4441_8EFA_957546C15799_.wvu.Rows" localSheetId="0" hidden="1">'Кузнецкая 79'!$42:$45</definedName>
    <definedName name="_xlnm.Print_Area" localSheetId="0">'Кузнецкая 79'!$A$1:$G$60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0" i="3" s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33" i="2"/>
  <c r="F40" i="2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0" i="1"/>
  <c r="G20" i="1"/>
  <c r="E20" i="1"/>
  <c r="F32" i="1" l="1"/>
  <c r="F25" i="1"/>
  <c r="F39" i="1"/>
  <c r="F15" i="1"/>
  <c r="G15" i="1"/>
  <c r="E15" i="1"/>
  <c r="F9" i="1"/>
  <c r="G9" i="1"/>
  <c r="E9" i="1"/>
  <c r="F50" i="1" l="1"/>
  <c r="F55" i="1" s="1"/>
  <c r="F58" i="1"/>
  <c r="F25" i="2" s="1"/>
  <c r="F59" i="2" s="1"/>
  <c r="F25" i="3" s="1"/>
  <c r="F59" i="3" s="1"/>
  <c r="F25" i="4" s="1"/>
  <c r="F59" i="4" s="1"/>
  <c r="E3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<sst xmlns="http://schemas.openxmlformats.org/spreadsheetml/2006/main" count="242" uniqueCount="78">
  <si>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</si>
  <si>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</si>
  <si>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</si>
  <si>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</si>
  <si>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</si>
  <si>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</si>
  <si>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</si>
  <si>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</si>
  <si>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</si>
  <si>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</si>
  <si>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</si>
  <si>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</si>
  <si>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</si>
  <si>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</si>
  <si>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</si>
  <si>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</si>
  <si>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</si>
  <si>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</si>
  <si>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</si>
  <si>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</si>
  <si>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</si>
  <si>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</si>
  <si>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</si>
  <si>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</si>
  <si>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</si>
  <si>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</si>
  <si>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</si>
  <si>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</si>
  <si>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</si>
  <si>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</si>
  <si>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</si>
  <si>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</si>
  <si>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</si>
  <si>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</si>
  <si>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</si>
  <si>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</si>
  <si>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</si>
  <si>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</si>
  <si>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79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</si>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</sst>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1">
          <cell r="W341">
            <v>8930.422056740179</v>
          </cell>
          <cell r="X341">
            <v>1797.9582562427713</v>
          </cell>
          <cell r="Y341">
            <v>3157.5577000000003</v>
          </cell>
          <cell r="AA341">
            <v>0</v>
          </cell>
          <cell r="AB341">
            <v>2266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16338.890000000001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Y341">
            <v>29407.092442964498</v>
          </cell>
          <cell r="BB341">
            <v>0</v>
          </cell>
          <cell r="BC341">
            <v>0</v>
          </cell>
          <cell r="CN341">
            <v>3005.7582935700793</v>
          </cell>
          <cell r="CO341">
            <v>616.04933694874615</v>
          </cell>
          <cell r="CP341">
            <v>0</v>
          </cell>
          <cell r="DB341">
            <v>0</v>
          </cell>
          <cell r="DG341">
            <v>2567.2697221188482</v>
          </cell>
          <cell r="DU341">
            <v>12742.0414027849</v>
          </cell>
          <cell r="DV341">
            <v>2701.9550764918217</v>
          </cell>
          <cell r="DW341">
            <v>3211.1692000000003</v>
          </cell>
          <cell r="EK341">
            <v>0</v>
          </cell>
          <cell r="EQ341">
            <v>11314.156296385972</v>
          </cell>
          <cell r="FB341">
            <v>21444.476334701027</v>
          </cell>
          <cell r="FC341">
            <v>4385.5315218404703</v>
          </cell>
          <cell r="FD341">
            <v>277.34819999999996</v>
          </cell>
          <cell r="FL341">
            <v>0</v>
          </cell>
          <cell r="FS341">
            <v>15900.798957442241</v>
          </cell>
          <cell r="FX341">
            <v>7242.337436218012</v>
          </cell>
          <cell r="FY341">
            <v>1476.4905316007125</v>
          </cell>
          <cell r="FZ341">
            <v>0</v>
          </cell>
          <cell r="GG341">
            <v>43.329599999999999</v>
          </cell>
          <cell r="GL341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1">
          <cell r="W341">
            <v>16499.375738033254</v>
          </cell>
          <cell r="X341">
            <v>5085.1770850088478</v>
          </cell>
          <cell r="Y341">
            <v>5346.9360000000006</v>
          </cell>
          <cell r="AK341">
            <v>0</v>
          </cell>
          <cell r="AV341">
            <v>12978</v>
          </cell>
          <cell r="AY341">
            <v>74326.053563386871</v>
          </cell>
          <cell r="BB341">
            <v>0</v>
          </cell>
          <cell r="BM341">
            <v>0</v>
          </cell>
          <cell r="BN341">
            <v>0</v>
          </cell>
          <cell r="CN341">
            <v>3451.233039509525</v>
          </cell>
          <cell r="CO341">
            <v>1069.8822422479525</v>
          </cell>
          <cell r="CP341">
            <v>0</v>
          </cell>
          <cell r="DB341">
            <v>0</v>
          </cell>
          <cell r="DG341">
            <v>4989.033208952249</v>
          </cell>
          <cell r="DU341">
            <v>20090.256001665828</v>
          </cell>
          <cell r="DV341">
            <v>6176.1851936724051</v>
          </cell>
          <cell r="DW341">
            <v>5190.8703999999998</v>
          </cell>
          <cell r="EL341">
            <v>0</v>
          </cell>
          <cell r="EQ341">
            <v>17278.489988554556</v>
          </cell>
          <cell r="FB341">
            <v>21672.469969883037</v>
          </cell>
          <cell r="FC341">
            <v>6595.2362797820806</v>
          </cell>
          <cell r="FD341">
            <v>289.68</v>
          </cell>
          <cell r="FL341">
            <v>0</v>
          </cell>
          <cell r="FS341">
            <v>12739.04274781644</v>
          </cell>
          <cell r="FX341">
            <v>7302.8332832781116</v>
          </cell>
          <cell r="FY341">
            <v>2219.3095469153004</v>
          </cell>
          <cell r="FZ341">
            <v>0</v>
          </cell>
          <cell r="GG341">
            <v>44.064000000000014</v>
          </cell>
          <cell r="GL341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1">
          <cell r="W341">
            <v>5121.1468466981796</v>
          </cell>
          <cell r="X341">
            <v>1255.7854751155394</v>
          </cell>
          <cell r="Y341">
            <v>314.31479999999999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2266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Y341">
            <v>21439.729229021086</v>
          </cell>
          <cell r="BB341">
            <v>0</v>
          </cell>
          <cell r="BC341">
            <v>0</v>
          </cell>
          <cell r="BM341">
            <v>865.2</v>
          </cell>
          <cell r="CN341">
            <v>2315.5348704776575</v>
          </cell>
          <cell r="CO341">
            <v>717.81580984807385</v>
          </cell>
          <cell r="CP341">
            <v>374.92</v>
          </cell>
          <cell r="DB341">
            <v>0</v>
          </cell>
          <cell r="DF341">
            <v>2108.9585232719915</v>
          </cell>
          <cell r="DU341">
            <v>12498.358136724999</v>
          </cell>
          <cell r="DV341">
            <v>2425.4029996452364</v>
          </cell>
          <cell r="DW341">
            <v>1010.2343</v>
          </cell>
          <cell r="EK341">
            <v>0</v>
          </cell>
          <cell r="EP341">
            <v>10645.466499524151</v>
          </cell>
          <cell r="FB341">
            <v>21913.876939967173</v>
          </cell>
          <cell r="FC341">
            <v>5923.1453931839469</v>
          </cell>
          <cell r="FD341">
            <v>1094.817</v>
          </cell>
          <cell r="FE341">
            <v>0</v>
          </cell>
          <cell r="FL341">
            <v>0</v>
          </cell>
          <cell r="FS341">
            <v>12728.23025010096</v>
          </cell>
          <cell r="FX341">
            <v>7492.9311108132124</v>
          </cell>
          <cell r="FY341">
            <v>2030.7295930671933</v>
          </cell>
          <cell r="FZ341">
            <v>201.96</v>
          </cell>
          <cell r="GG341">
            <v>44.064000000000014</v>
          </cell>
          <cell r="GL341">
            <v>4235.2383069390644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1">
          <cell r="W341">
            <v>11422.512981669122</v>
          </cell>
          <cell r="X341">
            <v>2580.7360193217091</v>
          </cell>
          <cell r="Y341">
            <v>1341.7294999999999</v>
          </cell>
          <cell r="AV341">
            <v>4284.8</v>
          </cell>
          <cell r="AY341">
            <v>36896.078735400544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CN341">
            <v>2503.7940253424749</v>
          </cell>
          <cell r="CO341">
            <v>697.82545062305701</v>
          </cell>
          <cell r="CP341">
            <v>821.2396</v>
          </cell>
          <cell r="DB341">
            <v>0</v>
          </cell>
          <cell r="DG341">
            <v>2259.7919401246982</v>
          </cell>
          <cell r="DL341">
            <v>199.82</v>
          </cell>
          <cell r="DP341">
            <v>435.88569999999999</v>
          </cell>
          <cell r="DT341">
            <v>725.8821999999999</v>
          </cell>
          <cell r="DU341">
            <v>27145.292980874292</v>
          </cell>
          <cell r="DV341">
            <v>5737.0241966707163</v>
          </cell>
          <cell r="DX341">
            <v>0</v>
          </cell>
          <cell r="DY341">
            <v>0</v>
          </cell>
          <cell r="DZ341">
            <v>0</v>
          </cell>
          <cell r="EA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J341">
            <v>0</v>
          </cell>
          <cell r="EP341">
            <v>17115.002637959045</v>
          </cell>
          <cell r="EU341">
            <v>71185.399999999994</v>
          </cell>
          <cell r="EW341">
            <v>2252.4708000000001</v>
          </cell>
          <cell r="EY341">
            <v>0</v>
          </cell>
          <cell r="FA341">
            <v>0</v>
          </cell>
          <cell r="FL341">
            <v>0</v>
          </cell>
          <cell r="FS341">
            <v>0</v>
          </cell>
          <cell r="FV341">
            <v>24181.3</v>
          </cell>
          <cell r="FZ341">
            <v>391.81934999999999</v>
          </cell>
          <cell r="GG341">
            <v>560.82780000000002</v>
          </cell>
          <cell r="GL34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89" t="s">
        <v>51</v>
      </c>
      <c r="B1" s="89"/>
      <c r="C1" s="89"/>
      <c r="D1" s="89"/>
      <c r="E1" s="89"/>
      <c r="F1" s="89"/>
      <c r="G1" s="90"/>
    </row>
    <row r="2" spans="1:8" ht="21" customHeight="1" x14ac:dyDescent="0.25">
      <c r="A2" s="91" t="s">
        <v>38</v>
      </c>
      <c r="B2" s="92"/>
      <c r="C2" s="92"/>
      <c r="D2" s="92"/>
      <c r="E2" s="92"/>
      <c r="F2" s="92"/>
      <c r="G2" s="92"/>
    </row>
    <row r="3" spans="1:8" ht="14.25" hidden="1" customHeight="1" x14ac:dyDescent="0.25">
      <c r="A3" s="93" t="s">
        <v>0</v>
      </c>
      <c r="B3" s="94"/>
      <c r="C3" s="94"/>
      <c r="D3" s="94"/>
      <c r="E3" s="2">
        <f>E4+E5</f>
        <v>0</v>
      </c>
      <c r="F3" s="3" t="s">
        <v>1</v>
      </c>
    </row>
    <row r="4" spans="1:8" ht="14.25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8" ht="14.25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8" ht="15.6" x14ac:dyDescent="0.3">
      <c r="A9" s="86" t="s">
        <v>8</v>
      </c>
      <c r="B9" s="87"/>
      <c r="C9" s="87"/>
      <c r="D9" s="88"/>
      <c r="E9" s="16">
        <f>SUM(E10:E14)</f>
        <v>424387.34</v>
      </c>
      <c r="F9" s="16">
        <f t="shared" ref="F9:G9" si="0">SUM(F10:F14)</f>
        <v>475832.24000000005</v>
      </c>
      <c r="G9" s="16">
        <f t="shared" si="0"/>
        <v>159872.47</v>
      </c>
    </row>
    <row r="10" spans="1:8" ht="13.2" customHeight="1" x14ac:dyDescent="0.3">
      <c r="A10" s="72" t="s">
        <v>9</v>
      </c>
      <c r="B10" s="73"/>
      <c r="C10" s="73"/>
      <c r="D10" s="74"/>
      <c r="E10" s="17">
        <v>247406.65</v>
      </c>
      <c r="F10" s="17">
        <v>279649.45</v>
      </c>
      <c r="G10" s="18">
        <v>86577.43</v>
      </c>
    </row>
    <row r="11" spans="1:8" ht="14.4" customHeight="1" x14ac:dyDescent="0.3">
      <c r="A11" s="72" t="s">
        <v>10</v>
      </c>
      <c r="B11" s="73"/>
      <c r="C11" s="73"/>
      <c r="D11" s="74"/>
      <c r="E11" s="17"/>
      <c r="F11" s="17"/>
      <c r="G11" s="18"/>
    </row>
    <row r="12" spans="1:8" ht="13.95" customHeight="1" x14ac:dyDescent="0.3">
      <c r="A12" s="72" t="s">
        <v>11</v>
      </c>
      <c r="B12" s="73"/>
      <c r="C12" s="73"/>
      <c r="D12" s="74"/>
      <c r="E12" s="17">
        <v>30193.61</v>
      </c>
      <c r="F12" s="17">
        <v>30543.59</v>
      </c>
      <c r="G12" s="18">
        <v>11471.92</v>
      </c>
    </row>
    <row r="13" spans="1:8" ht="13.5" customHeight="1" x14ac:dyDescent="0.3">
      <c r="A13" s="72" t="s">
        <v>12</v>
      </c>
      <c r="B13" s="73"/>
      <c r="C13" s="73"/>
      <c r="D13" s="74"/>
      <c r="E13" s="17">
        <v>58317.53</v>
      </c>
      <c r="F13" s="17">
        <v>56875.46</v>
      </c>
      <c r="G13" s="18">
        <v>23629.66</v>
      </c>
    </row>
    <row r="14" spans="1:8" ht="14.4" customHeight="1" x14ac:dyDescent="0.3">
      <c r="A14" s="76" t="s">
        <v>13</v>
      </c>
      <c r="B14" s="76"/>
      <c r="C14" s="76"/>
      <c r="D14" s="76"/>
      <c r="E14" s="17">
        <v>88469.55</v>
      </c>
      <c r="F14" s="17">
        <v>108763.74</v>
      </c>
      <c r="G14" s="18">
        <v>38193.46</v>
      </c>
    </row>
    <row r="15" spans="1:8" ht="15.6" x14ac:dyDescent="0.3">
      <c r="A15" s="77" t="s">
        <v>41</v>
      </c>
      <c r="B15" s="78"/>
      <c r="C15" s="78"/>
      <c r="D15" s="79"/>
      <c r="E15" s="16">
        <f>SUM(E16:E19)</f>
        <v>212998.11</v>
      </c>
      <c r="F15" s="16">
        <f t="shared" ref="F15:G15" si="1">SUM(F16:F19)</f>
        <v>238260.5</v>
      </c>
      <c r="G15" s="16">
        <f t="shared" si="1"/>
        <v>38131</v>
      </c>
    </row>
    <row r="16" spans="1:8" ht="33.6" customHeight="1" x14ac:dyDescent="0.3">
      <c r="A16" s="80" t="s">
        <v>43</v>
      </c>
      <c r="B16" s="81"/>
      <c r="C16" s="81"/>
      <c r="D16" s="82"/>
      <c r="E16" s="17">
        <v>206251.59</v>
      </c>
      <c r="F16" s="17">
        <v>232513.15</v>
      </c>
      <c r="G16" s="18">
        <v>36469.86</v>
      </c>
    </row>
    <row r="17" spans="1:9" ht="15.6" x14ac:dyDescent="0.3">
      <c r="A17" s="76" t="s">
        <v>44</v>
      </c>
      <c r="B17" s="76"/>
      <c r="C17" s="76"/>
      <c r="D17" s="76"/>
      <c r="E17" s="17">
        <v>202.47</v>
      </c>
      <c r="F17" s="17">
        <v>195.4</v>
      </c>
      <c r="G17" s="18">
        <v>63.08</v>
      </c>
    </row>
    <row r="18" spans="1:9" ht="15.6" x14ac:dyDescent="0.3">
      <c r="A18" s="76" t="s">
        <v>45</v>
      </c>
      <c r="B18" s="76"/>
      <c r="C18" s="76"/>
      <c r="D18" s="76"/>
      <c r="E18" s="17"/>
      <c r="F18" s="17"/>
      <c r="G18" s="18"/>
    </row>
    <row r="19" spans="1:9" ht="15.6" x14ac:dyDescent="0.3">
      <c r="A19" s="76" t="s">
        <v>46</v>
      </c>
      <c r="B19" s="76"/>
      <c r="C19" s="76"/>
      <c r="D19" s="76"/>
      <c r="E19" s="17">
        <v>6544.05</v>
      </c>
      <c r="F19" s="17">
        <v>5551.95</v>
      </c>
      <c r="G19" s="18">
        <v>1598.06</v>
      </c>
    </row>
    <row r="20" spans="1:9" ht="15.6" x14ac:dyDescent="0.3">
      <c r="A20" s="75" t="s">
        <v>14</v>
      </c>
      <c r="B20" s="75"/>
      <c r="C20" s="75"/>
      <c r="D20" s="75"/>
      <c r="E20" s="34">
        <f>E21</f>
        <v>1496.88</v>
      </c>
      <c r="F20" s="34">
        <f t="shared" ref="F20:G20" si="2">F21</f>
        <v>1982.12</v>
      </c>
      <c r="G20" s="34">
        <f t="shared" si="2"/>
        <v>640.64</v>
      </c>
    </row>
    <row r="21" spans="1:9" ht="15.6" x14ac:dyDescent="0.3">
      <c r="A21" s="76" t="s">
        <v>15</v>
      </c>
      <c r="B21" s="76"/>
      <c r="C21" s="76"/>
      <c r="D21" s="76"/>
      <c r="E21" s="17">
        <v>1496.88</v>
      </c>
      <c r="F21" s="17">
        <v>1982.12</v>
      </c>
      <c r="G21" s="18">
        <v>640.64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9" ht="15.6" x14ac:dyDescent="0.3">
      <c r="A24" s="46" t="s">
        <v>52</v>
      </c>
      <c r="B24" s="46"/>
      <c r="C24" s="46"/>
      <c r="D24" s="46"/>
      <c r="E24" s="46"/>
      <c r="F24" s="17">
        <v>-716217.56063370151</v>
      </c>
      <c r="G24" s="19"/>
      <c r="I24" s="28"/>
    </row>
    <row r="25" spans="1:9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61897.920455947446</v>
      </c>
      <c r="I25" s="28"/>
    </row>
    <row r="26" spans="1:9" ht="28.5" customHeight="1" x14ac:dyDescent="0.25">
      <c r="A26" s="69"/>
      <c r="B26" s="70"/>
      <c r="C26" s="70"/>
      <c r="D26" s="70"/>
      <c r="E26" s="71"/>
      <c r="F26" s="63"/>
      <c r="I26" s="28"/>
    </row>
    <row r="27" spans="1:9" ht="15.6" hidden="1" x14ac:dyDescent="0.3">
      <c r="A27" s="44" t="s">
        <v>16</v>
      </c>
      <c r="B27" s="49"/>
      <c r="C27" s="49"/>
      <c r="D27" s="49"/>
      <c r="E27" s="50"/>
      <c r="F27" s="25">
        <f>'[1]УК ВР декабрь нар'!W341</f>
        <v>8930.422056740179</v>
      </c>
      <c r="I27" s="28"/>
    </row>
    <row r="28" spans="1:9" ht="15.6" hidden="1" x14ac:dyDescent="0.3">
      <c r="A28" s="44" t="s">
        <v>31</v>
      </c>
      <c r="B28" s="49"/>
      <c r="C28" s="49"/>
      <c r="D28" s="49"/>
      <c r="E28" s="50"/>
      <c r="F28" s="25">
        <f>'[1]УК ВР декабрь нар'!X341</f>
        <v>1797.9582562427713</v>
      </c>
      <c r="I28" s="28"/>
    </row>
    <row r="29" spans="1:9" ht="15.6" hidden="1" x14ac:dyDescent="0.3">
      <c r="A29" s="44" t="s">
        <v>18</v>
      </c>
      <c r="B29" s="49"/>
      <c r="C29" s="49"/>
      <c r="D29" s="49"/>
      <c r="E29" s="50"/>
      <c r="F29" s="25">
        <f>'[1]УК ВР декабрь нар'!Y341</f>
        <v>3157.5577000000003</v>
      </c>
      <c r="I29" s="28"/>
    </row>
    <row r="30" spans="1:9" ht="15.6" hidden="1" x14ac:dyDescent="0.3">
      <c r="A30" s="44" t="s">
        <v>19</v>
      </c>
      <c r="B30" s="49"/>
      <c r="C30" s="49"/>
      <c r="D30" s="49"/>
      <c r="E30" s="50"/>
      <c r="F30" s="25">
        <f>'[1]УК ВР декабрь нар'!AA341+'[1]УК ВР декабрь нар'!AB341+'[1]УК ВР декабрь нар'!AC341+'[1]УК ВР декабрь нар'!AD341+'[1]УК ВР декабрь нар'!AE341+'[1]УК ВР декабрь нар'!AF341+'[1]УК ВР декабрь нар'!AG341+'[1]УК ВР декабрь нар'!AH341+'[1]УК ВР декабрь нар'!AJ341+'[1]УК ВР декабрь нар'!AL341+'[1]УК ВР декабрь нар'!AN341+'[1]УК ВР декабрь нар'!AO341+'[1]УК ВР декабрь нар'!AP341+'[1]УК ВР декабрь нар'!AQ341+'[1]УК ВР декабрь нар'!AR341+'[1]УК ВР декабрь нар'!AT341</f>
        <v>18604.89</v>
      </c>
      <c r="I30" s="28"/>
    </row>
    <row r="31" spans="1:9" ht="36.75" hidden="1" customHeight="1" x14ac:dyDescent="0.3">
      <c r="A31" s="57" t="s">
        <v>32</v>
      </c>
      <c r="B31" s="64"/>
      <c r="C31" s="64"/>
      <c r="D31" s="64"/>
      <c r="E31" s="65"/>
      <c r="F31" s="25">
        <f>'[1]УК ВР декабрь нар'!AY341</f>
        <v>29407.092442964498</v>
      </c>
      <c r="I31" s="28"/>
    </row>
    <row r="32" spans="1:9" ht="15.75" customHeight="1" x14ac:dyDescent="0.25">
      <c r="A32" s="66" t="s">
        <v>33</v>
      </c>
      <c r="B32" s="67"/>
      <c r="C32" s="67"/>
      <c r="D32" s="67"/>
      <c r="E32" s="68"/>
      <c r="F32" s="62">
        <f>SUM(F34:F38)+1162.52</f>
        <v>37320.919328300362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63"/>
      <c r="I33" s="28"/>
    </row>
    <row r="34" spans="1:9" ht="15.6" hidden="1" x14ac:dyDescent="0.3">
      <c r="A34" s="43" t="s">
        <v>16</v>
      </c>
      <c r="B34" s="43"/>
      <c r="C34" s="43"/>
      <c r="D34" s="43"/>
      <c r="E34" s="43"/>
      <c r="F34" s="25">
        <f>'[1]УК ВР декабрь нар'!CN341+'[1]УК ВР декабрь нар'!DU341</f>
        <v>15747.799696354979</v>
      </c>
      <c r="I34" s="28"/>
    </row>
    <row r="35" spans="1:9" ht="15.6" hidden="1" x14ac:dyDescent="0.3">
      <c r="A35" s="43" t="s">
        <v>31</v>
      </c>
      <c r="B35" s="43"/>
      <c r="C35" s="43"/>
      <c r="D35" s="43"/>
      <c r="E35" s="43"/>
      <c r="F35" s="25">
        <f>'[1]УК ВР декабрь нар'!CO341+'[1]УК ВР декабрь нар'!DV341</f>
        <v>3318.004413440568</v>
      </c>
      <c r="I35" s="28"/>
    </row>
    <row r="36" spans="1:9" ht="15.6" hidden="1" x14ac:dyDescent="0.3">
      <c r="A36" s="43" t="s">
        <v>18</v>
      </c>
      <c r="B36" s="43"/>
      <c r="C36" s="43"/>
      <c r="D36" s="43"/>
      <c r="E36" s="43"/>
      <c r="F36" s="25">
        <f>'[1]УК ВР декабрь нар'!CP341+'[1]УК ВР декабрь нар'!DW341</f>
        <v>3211.1692000000003</v>
      </c>
      <c r="I36" s="28"/>
    </row>
    <row r="37" spans="1:9" ht="15.6" hidden="1" x14ac:dyDescent="0.3">
      <c r="A37" s="43" t="s">
        <v>19</v>
      </c>
      <c r="B37" s="43"/>
      <c r="C37" s="43"/>
      <c r="D37" s="43"/>
      <c r="E37" s="43"/>
      <c r="F37" s="25">
        <f>'[1]УК ВР декабрь нар'!AI341+'[1]УК ВР декабрь нар'!AJ341+'[1]УК ВР декабрь нар'!AS341+'[1]УК ВР декабрь нар'!BC341+'[1]УК ВР декабрь нар'!DB341+'[1]УК ВР декабрь нар'!EK341+'[1]УК ВР декабрь нар'!AM341</f>
        <v>0</v>
      </c>
      <c r="I37" s="28"/>
    </row>
    <row r="38" spans="1:9" ht="39.75" hidden="1" customHeight="1" x14ac:dyDescent="0.3">
      <c r="A38" s="57" t="s">
        <v>34</v>
      </c>
      <c r="B38" s="58"/>
      <c r="C38" s="58"/>
      <c r="D38" s="58"/>
      <c r="E38" s="59"/>
      <c r="F38" s="25">
        <f>'[1]УК ВР декабрь нар'!DG341+'[1]УК ВР декабрь нар'!EQ341</f>
        <v>13881.426018504821</v>
      </c>
      <c r="I38" s="28"/>
    </row>
    <row r="39" spans="1:9" ht="32.4" customHeight="1" x14ac:dyDescent="0.3">
      <c r="A39" s="48" t="s">
        <v>35</v>
      </c>
      <c r="B39" s="60"/>
      <c r="C39" s="60"/>
      <c r="D39" s="60"/>
      <c r="E39" s="61"/>
      <c r="F39" s="26">
        <f>SUM(F40:F48)+21824.18</f>
        <v>77330.244171792583</v>
      </c>
      <c r="I39" s="28"/>
    </row>
    <row r="40" spans="1:9" ht="15.6" hidden="1" customHeight="1" x14ac:dyDescent="0.3">
      <c r="A40" s="54" t="s">
        <v>20</v>
      </c>
      <c r="B40" s="55"/>
      <c r="C40" s="55"/>
      <c r="D40" s="55"/>
      <c r="E40" s="56"/>
      <c r="F40" s="25">
        <f>'[1]УК ВР декабрь нар'!FB341+'[1]УК ВР декабрь нар'!FX341</f>
        <v>28686.813770919038</v>
      </c>
      <c r="I40" s="28"/>
    </row>
    <row r="41" spans="1:9" ht="15.6" hidden="1" x14ac:dyDescent="0.3">
      <c r="A41" s="44" t="s">
        <v>31</v>
      </c>
      <c r="B41" s="49"/>
      <c r="C41" s="49"/>
      <c r="D41" s="49"/>
      <c r="E41" s="49"/>
      <c r="F41" s="25">
        <f>'[1]УК ВР декабрь нар'!FC341+'[1]УК ВР декабрь нар'!FY341</f>
        <v>5862.0220534411828</v>
      </c>
      <c r="I41" s="28"/>
    </row>
    <row r="42" spans="1:9" ht="15.6" hidden="1" customHeight="1" x14ac:dyDescent="0.3">
      <c r="A42" s="43" t="s">
        <v>21</v>
      </c>
      <c r="B42" s="43"/>
      <c r="C42" s="43"/>
      <c r="D42" s="43"/>
      <c r="E42" s="44"/>
      <c r="F42" s="25"/>
      <c r="I42" s="28"/>
    </row>
    <row r="43" spans="1:9" ht="15.6" hidden="1" customHeight="1" x14ac:dyDescent="0.3">
      <c r="A43" s="44" t="s">
        <v>17</v>
      </c>
      <c r="B43" s="49"/>
      <c r="C43" s="49"/>
      <c r="D43" s="49"/>
      <c r="E43" s="49"/>
      <c r="F43" s="25"/>
      <c r="I43" s="28"/>
    </row>
    <row r="44" spans="1:9" ht="15.6" hidden="1" customHeight="1" x14ac:dyDescent="0.3">
      <c r="A44" s="43" t="s">
        <v>22</v>
      </c>
      <c r="B44" s="43"/>
      <c r="C44" s="43"/>
      <c r="D44" s="43"/>
      <c r="E44" s="44"/>
      <c r="F44" s="25"/>
      <c r="I44" s="28"/>
    </row>
    <row r="45" spans="1:9" ht="15.6" hidden="1" customHeight="1" x14ac:dyDescent="0.3">
      <c r="A45" s="44" t="s">
        <v>17</v>
      </c>
      <c r="B45" s="49"/>
      <c r="C45" s="49"/>
      <c r="D45" s="49"/>
      <c r="E45" s="49"/>
      <c r="F45" s="25"/>
      <c r="I45" s="28"/>
    </row>
    <row r="46" spans="1:9" ht="15.6" hidden="1" x14ac:dyDescent="0.3">
      <c r="A46" s="43" t="s">
        <v>18</v>
      </c>
      <c r="B46" s="43"/>
      <c r="C46" s="43"/>
      <c r="D46" s="43"/>
      <c r="E46" s="44"/>
      <c r="F46" s="25">
        <f>'[1]УК ВР декабрь нар'!FD341+'[1]УК ВР декабрь нар'!FZ341</f>
        <v>277.34819999999996</v>
      </c>
      <c r="I46" s="28"/>
    </row>
    <row r="47" spans="1:9" ht="15.6" hidden="1" x14ac:dyDescent="0.3">
      <c r="A47" s="44" t="s">
        <v>19</v>
      </c>
      <c r="B47" s="49"/>
      <c r="C47" s="49"/>
      <c r="D47" s="49"/>
      <c r="E47" s="49"/>
      <c r="F47" s="25">
        <f>'[1]УК ВР декабрь нар'!GG341+'[1]УК ВР декабрь нар'!FL341+'[1]УК ВР декабрь нар'!BB341+'[1]УК ВР декабрь нар'!AK341</f>
        <v>43.329599999999999</v>
      </c>
      <c r="I47" s="28"/>
    </row>
    <row r="48" spans="1:9" ht="43.5" hidden="1" customHeight="1" x14ac:dyDescent="0.3">
      <c r="A48" s="57" t="s">
        <v>36</v>
      </c>
      <c r="B48" s="58"/>
      <c r="C48" s="58"/>
      <c r="D48" s="58"/>
      <c r="E48" s="59"/>
      <c r="F48" s="25">
        <f>'[1]УК ВР декабрь нар'!FS341+'[1]УК ВР декабрь нар'!GL341</f>
        <v>20636.550547432358</v>
      </c>
      <c r="I48" s="28"/>
    </row>
    <row r="49" spans="1:12" ht="15.6" hidden="1" customHeight="1" x14ac:dyDescent="0.3">
      <c r="A49" s="48" t="s">
        <v>37</v>
      </c>
      <c r="B49" s="49"/>
      <c r="C49" s="49"/>
      <c r="D49" s="49"/>
      <c r="E49" s="50"/>
      <c r="F49" s="31"/>
      <c r="I49" s="28"/>
    </row>
    <row r="50" spans="1:12" ht="15.6" customHeight="1" x14ac:dyDescent="0.3">
      <c r="A50" s="51" t="s">
        <v>47</v>
      </c>
      <c r="B50" s="52"/>
      <c r="C50" s="52"/>
      <c r="D50" s="52"/>
      <c r="E50" s="53"/>
      <c r="F50" s="26">
        <f>F25+F32+F39+F49</f>
        <v>176549.08395604038</v>
      </c>
      <c r="I50" s="28"/>
    </row>
    <row r="51" spans="1:12" ht="15.6" x14ac:dyDescent="0.3">
      <c r="A51" s="32" t="s">
        <v>48</v>
      </c>
      <c r="B51" s="30"/>
      <c r="C51" s="30"/>
      <c r="D51" s="30"/>
      <c r="E51" s="30"/>
      <c r="F51" s="26">
        <f>F52+F53+F54</f>
        <v>28022.9</v>
      </c>
      <c r="I51" s="28"/>
      <c r="K51" s="28"/>
      <c r="L51" s="28"/>
    </row>
    <row r="52" spans="1:12" ht="15.6" x14ac:dyDescent="0.3">
      <c r="A52" s="44" t="s">
        <v>23</v>
      </c>
      <c r="B52" s="49"/>
      <c r="C52" s="49"/>
      <c r="D52" s="49"/>
      <c r="E52" s="49"/>
      <c r="F52" s="25">
        <v>13811.71</v>
      </c>
      <c r="I52" s="28"/>
    </row>
    <row r="53" spans="1:12" ht="18" customHeight="1" x14ac:dyDescent="0.3">
      <c r="A53" s="44" t="s">
        <v>24</v>
      </c>
      <c r="B53" s="49"/>
      <c r="C53" s="49"/>
      <c r="D53" s="49"/>
      <c r="E53" s="49"/>
      <c r="F53" s="25">
        <v>14211.19</v>
      </c>
      <c r="I53" s="28"/>
    </row>
    <row r="54" spans="1:12" ht="15.6" hidden="1" x14ac:dyDescent="0.3">
      <c r="A54" s="54" t="s">
        <v>25</v>
      </c>
      <c r="B54" s="55"/>
      <c r="C54" s="55"/>
      <c r="D54" s="55"/>
      <c r="E54" s="56"/>
      <c r="F54" s="25">
        <v>0</v>
      </c>
      <c r="H54" s="28"/>
      <c r="I54" s="28"/>
    </row>
    <row r="55" spans="1:12" ht="15.6" x14ac:dyDescent="0.3">
      <c r="A55" s="45" t="s">
        <v>49</v>
      </c>
      <c r="B55" s="45"/>
      <c r="C55" s="45"/>
      <c r="D55" s="45"/>
      <c r="E55" s="45"/>
      <c r="F55" s="26">
        <f>F50+F51</f>
        <v>204571.98395604038</v>
      </c>
      <c r="I55" s="28"/>
    </row>
    <row r="56" spans="1:12" ht="15.6" x14ac:dyDescent="0.3">
      <c r="A56" s="46" t="s">
        <v>26</v>
      </c>
      <c r="B56" s="46"/>
      <c r="C56" s="46"/>
      <c r="D56" s="46"/>
      <c r="E56" s="46"/>
      <c r="F56" s="27">
        <f>E16</f>
        <v>206251.59</v>
      </c>
      <c r="H56" s="28"/>
      <c r="I56" s="28"/>
    </row>
    <row r="57" spans="1:12" ht="15.6" x14ac:dyDescent="0.3">
      <c r="A57" s="46" t="s">
        <v>27</v>
      </c>
      <c r="B57" s="46"/>
      <c r="C57" s="46"/>
      <c r="D57" s="46"/>
      <c r="E57" s="46"/>
      <c r="F57" s="26">
        <f>F16</f>
        <v>232513.15</v>
      </c>
      <c r="H57" s="28"/>
      <c r="I57" s="28"/>
    </row>
    <row r="58" spans="1:12" ht="15.6" x14ac:dyDescent="0.3">
      <c r="A58" s="47" t="s">
        <v>28</v>
      </c>
      <c r="B58" s="47"/>
      <c r="C58" s="47"/>
      <c r="D58" s="47"/>
      <c r="E58" s="47"/>
      <c r="F58" s="26">
        <f>F24+F56-F55</f>
        <v>-714537.95458974189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42:E42"/>
    <mergeCell ref="A43:E43"/>
    <mergeCell ref="A44:E44"/>
    <mergeCell ref="A45:E4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37:E37"/>
    <mergeCell ref="A38:E38"/>
    <mergeCell ref="A39:E39"/>
    <mergeCell ref="A40:E40"/>
    <mergeCell ref="A41:E41"/>
    <mergeCell ref="A46:E4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47:E47"/>
    <mergeCell ref="A57:E57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89" t="s">
        <v>53</v>
      </c>
      <c r="B1" s="89"/>
      <c r="C1" s="89"/>
      <c r="D1" s="89"/>
      <c r="E1" s="89"/>
      <c r="F1" s="89"/>
      <c r="G1" s="90"/>
    </row>
    <row r="2" spans="1:7" ht="13.2" customHeight="1" x14ac:dyDescent="0.25">
      <c r="A2" s="91" t="str">
        <f>'Кузнецкая 79'!A2:G2</f>
        <v>перед собственниками дома по адресу: ул. Кузнецкая 79</v>
      </c>
      <c r="B2" s="92"/>
      <c r="C2" s="92"/>
      <c r="D2" s="92"/>
      <c r="E2" s="92"/>
      <c r="F2" s="92"/>
      <c r="G2" s="92"/>
    </row>
    <row r="3" spans="1:7" ht="13.2" hidden="1" customHeight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t="13.2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3.2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79'!G6:H6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'Кузнецкая 79'!G8:H8</f>
        <v>задолженность с нарастающим итогом с -01.09.2010г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308650.43</v>
      </c>
      <c r="F9" s="16">
        <f t="shared" ref="F9:G9" si="0">SUM(F10:F15)</f>
        <v>263669.12</v>
      </c>
      <c r="G9" s="16">
        <f t="shared" si="0"/>
        <v>204853.78</v>
      </c>
    </row>
    <row r="10" spans="1:7" ht="15.6" x14ac:dyDescent="0.3">
      <c r="A10" s="72" t="s">
        <v>9</v>
      </c>
      <c r="B10" s="73"/>
      <c r="C10" s="73"/>
      <c r="D10" s="74"/>
      <c r="E10" s="17">
        <v>144657.07999999999</v>
      </c>
      <c r="F10" s="17">
        <v>148529.47</v>
      </c>
      <c r="G10" s="18">
        <v>82705.039999999994</v>
      </c>
    </row>
    <row r="11" spans="1:7" ht="15.6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5.6" x14ac:dyDescent="0.3">
      <c r="A12" s="72" t="s">
        <v>11</v>
      </c>
      <c r="B12" s="73"/>
      <c r="C12" s="73"/>
      <c r="D12" s="74"/>
      <c r="E12" s="17">
        <v>30409.42</v>
      </c>
      <c r="F12" s="17">
        <v>19734.72</v>
      </c>
      <c r="G12" s="18">
        <v>22146.62</v>
      </c>
    </row>
    <row r="13" spans="1:7" ht="15.6" x14ac:dyDescent="0.3">
      <c r="A13" s="72" t="s">
        <v>12</v>
      </c>
      <c r="B13" s="73"/>
      <c r="C13" s="73"/>
      <c r="D13" s="74"/>
      <c r="E13" s="17">
        <v>58609.54</v>
      </c>
      <c r="F13" s="17">
        <v>36947.72</v>
      </c>
      <c r="G13" s="18">
        <v>45291.48</v>
      </c>
    </row>
    <row r="14" spans="1:7" ht="15.6" x14ac:dyDescent="0.3">
      <c r="A14" s="76" t="s">
        <v>13</v>
      </c>
      <c r="B14" s="76"/>
      <c r="C14" s="76"/>
      <c r="D14" s="76"/>
      <c r="E14" s="17">
        <v>46742.81</v>
      </c>
      <c r="F14" s="17">
        <v>37077.269999999997</v>
      </c>
      <c r="G14" s="18">
        <v>47859</v>
      </c>
    </row>
    <row r="15" spans="1:7" ht="15.6" x14ac:dyDescent="0.3">
      <c r="A15" s="72" t="s">
        <v>68</v>
      </c>
      <c r="B15" s="73"/>
      <c r="C15" s="73"/>
      <c r="D15" s="74"/>
      <c r="E15" s="17">
        <v>28231.58</v>
      </c>
      <c r="F15" s="17">
        <v>21379.94</v>
      </c>
      <c r="G15" s="18">
        <v>6851.64</v>
      </c>
    </row>
    <row r="16" spans="1:7" ht="15.6" x14ac:dyDescent="0.3">
      <c r="A16" s="77" t="s">
        <v>41</v>
      </c>
      <c r="B16" s="78"/>
      <c r="C16" s="78"/>
      <c r="D16" s="79"/>
      <c r="E16" s="16">
        <f>SUM(E17:E20)</f>
        <v>123726.23999999999</v>
      </c>
      <c r="F16" s="16">
        <f>SUM(F17:F20)</f>
        <v>99743.63</v>
      </c>
      <c r="G16" s="16">
        <f>SUM(G17:G20)</f>
        <v>62113.61</v>
      </c>
    </row>
    <row r="17" spans="1:12" ht="15.6" x14ac:dyDescent="0.3">
      <c r="A17" s="95" t="s">
        <v>43</v>
      </c>
      <c r="B17" s="96"/>
      <c r="C17" s="96"/>
      <c r="D17" s="97"/>
      <c r="E17" s="17">
        <v>116709.36</v>
      </c>
      <c r="F17" s="17">
        <v>94351.99</v>
      </c>
      <c r="G17" s="18">
        <v>58827.23</v>
      </c>
    </row>
    <row r="18" spans="1:12" ht="15.6" x14ac:dyDescent="0.3">
      <c r="A18" s="76" t="s">
        <v>55</v>
      </c>
      <c r="B18" s="76"/>
      <c r="C18" s="76"/>
      <c r="D18" s="76"/>
      <c r="E18" s="17">
        <v>202.56</v>
      </c>
      <c r="F18" s="17">
        <v>156.63999999999999</v>
      </c>
      <c r="G18" s="18">
        <v>109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6814.32</v>
      </c>
      <c r="F20" s="17">
        <v>5235</v>
      </c>
      <c r="G20" s="18">
        <v>3177.38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873.18</v>
      </c>
      <c r="F21" s="16">
        <f>SUM(F22)</f>
        <v>768.8</v>
      </c>
      <c r="G21" s="16">
        <f>SUM(G22)</f>
        <v>745.02</v>
      </c>
    </row>
    <row r="22" spans="1:12" ht="15.6" x14ac:dyDescent="0.3">
      <c r="A22" s="76" t="s">
        <v>15</v>
      </c>
      <c r="B22" s="76"/>
      <c r="C22" s="76"/>
      <c r="D22" s="76"/>
      <c r="E22" s="17">
        <v>873.18</v>
      </c>
      <c r="F22" s="17">
        <v>768.8</v>
      </c>
      <c r="G22" s="18">
        <v>745.02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6" t="s">
        <v>59</v>
      </c>
      <c r="B25" s="46"/>
      <c r="C25" s="46"/>
      <c r="D25" s="46"/>
      <c r="E25" s="46"/>
      <c r="F25" s="39">
        <f>'Кузнецкая 79'!F58</f>
        <v>-714537.95458974189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114235.54238642898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44" t="s">
        <v>16</v>
      </c>
      <c r="B28" s="49"/>
      <c r="C28" s="49"/>
      <c r="D28" s="49"/>
      <c r="E28" s="50"/>
      <c r="F28" s="25">
        <f>'[2]УК ВР декабрь нар'!W341</f>
        <v>16499.375738033254</v>
      </c>
      <c r="L28" s="40"/>
    </row>
    <row r="29" spans="1:12" ht="15.6" hidden="1" customHeight="1" x14ac:dyDescent="0.3">
      <c r="A29" s="44" t="s">
        <v>31</v>
      </c>
      <c r="B29" s="49"/>
      <c r="C29" s="49"/>
      <c r="D29" s="49"/>
      <c r="E29" s="50"/>
      <c r="F29" s="25">
        <f>'[2]УК ВР декабрь нар'!X341</f>
        <v>5085.1770850088478</v>
      </c>
    </row>
    <row r="30" spans="1:12" ht="15.6" hidden="1" customHeight="1" x14ac:dyDescent="0.3">
      <c r="A30" s="44" t="s">
        <v>18</v>
      </c>
      <c r="B30" s="49"/>
      <c r="C30" s="49"/>
      <c r="D30" s="49"/>
      <c r="E30" s="50"/>
      <c r="F30" s="25">
        <f>'[2]УК ВР декабрь нар'!Y341</f>
        <v>5346.9360000000006</v>
      </c>
    </row>
    <row r="31" spans="1:12" ht="15.6" hidden="1" customHeight="1" x14ac:dyDescent="0.3">
      <c r="A31" s="44" t="s">
        <v>19</v>
      </c>
      <c r="B31" s="49"/>
      <c r="C31" s="49"/>
      <c r="D31" s="49"/>
      <c r="E31" s="50"/>
      <c r="F31" s="25">
        <f>'[2]УК ВР декабрь нар'!AV341+'[2]УК ВР декабрь нар'!BN341</f>
        <v>12978</v>
      </c>
    </row>
    <row r="32" spans="1:12" ht="15.6" hidden="1" customHeight="1" x14ac:dyDescent="0.3">
      <c r="A32" s="57" t="s">
        <v>61</v>
      </c>
      <c r="B32" s="64"/>
      <c r="C32" s="64"/>
      <c r="D32" s="64"/>
      <c r="E32" s="65"/>
      <c r="F32" s="25">
        <f>'[2]УК ВР декабрь нар'!AY341</f>
        <v>74326.053563386871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SUM(F35:F39)+2528.09</f>
        <v>60774.040074602512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43" t="s">
        <v>16</v>
      </c>
      <c r="B35" s="43"/>
      <c r="C35" s="43"/>
      <c r="D35" s="43"/>
      <c r="E35" s="43"/>
      <c r="F35" s="25">
        <f>'[2]УК ВР декабрь нар'!CN341+'[2]УК ВР декабрь нар'!DU341</f>
        <v>23541.489041175351</v>
      </c>
      <c r="L35" s="40"/>
    </row>
    <row r="36" spans="1:12" ht="15.6" hidden="1" customHeight="1" x14ac:dyDescent="0.3">
      <c r="A36" s="43" t="s">
        <v>31</v>
      </c>
      <c r="B36" s="43"/>
      <c r="C36" s="43"/>
      <c r="D36" s="43"/>
      <c r="E36" s="43"/>
      <c r="F36" s="25">
        <f>'[2]УК ВР декабрь нар'!CO341+'[2]УК ВР декабрь нар'!DV341</f>
        <v>7246.0674359203576</v>
      </c>
    </row>
    <row r="37" spans="1:12" ht="15.6" hidden="1" customHeight="1" x14ac:dyDescent="0.3">
      <c r="A37" s="43" t="s">
        <v>18</v>
      </c>
      <c r="B37" s="43"/>
      <c r="C37" s="43"/>
      <c r="D37" s="43"/>
      <c r="E37" s="43"/>
      <c r="F37" s="25">
        <f>'[2]УК ВР декабрь нар'!CP341+'[2]УК ВР декабрь нар'!DW341</f>
        <v>5190.8703999999998</v>
      </c>
    </row>
    <row r="38" spans="1:12" ht="15.6" hidden="1" customHeight="1" x14ac:dyDescent="0.3">
      <c r="A38" s="43" t="s">
        <v>19</v>
      </c>
      <c r="B38" s="43"/>
      <c r="C38" s="43"/>
      <c r="D38" s="43"/>
      <c r="E38" s="43"/>
      <c r="F38" s="25">
        <f>'[2]УК ВР декабрь нар'!BM341+'[2]УК ВР декабрь нар'!DB341+'[2]УК ВР декабрь нар'!EL341</f>
        <v>0</v>
      </c>
    </row>
    <row r="39" spans="1:12" ht="15.6" hidden="1" customHeight="1" x14ac:dyDescent="0.3">
      <c r="A39" s="57" t="s">
        <v>63</v>
      </c>
      <c r="B39" s="58"/>
      <c r="C39" s="58"/>
      <c r="D39" s="58"/>
      <c r="E39" s="59"/>
      <c r="F39" s="25">
        <f>'[2]УК ВР декабрь нар'!DG341+'[2]УК ВР декабрь нар'!EQ341</f>
        <v>22267.523197506805</v>
      </c>
    </row>
    <row r="40" spans="1:12" ht="15.6" x14ac:dyDescent="0.3">
      <c r="A40" s="48" t="s">
        <v>35</v>
      </c>
      <c r="B40" s="60"/>
      <c r="C40" s="60"/>
      <c r="D40" s="60"/>
      <c r="E40" s="61"/>
      <c r="F40" s="26">
        <f>SUM(F41:F49)</f>
        <v>54925.047609179528</v>
      </c>
    </row>
    <row r="41" spans="1:12" ht="15.6" hidden="1" customHeight="1" x14ac:dyDescent="0.3">
      <c r="A41" s="54" t="s">
        <v>20</v>
      </c>
      <c r="B41" s="55"/>
      <c r="C41" s="55"/>
      <c r="D41" s="55"/>
      <c r="E41" s="56"/>
      <c r="F41" s="25">
        <f>'[2]УК ВР декабрь нар'!FB341+'[2]УК ВР декабрь нар'!FX341</f>
        <v>28975.30325316115</v>
      </c>
      <c r="L41" s="40"/>
    </row>
    <row r="42" spans="1:12" ht="15.6" hidden="1" customHeight="1" x14ac:dyDescent="0.3">
      <c r="A42" s="44" t="s">
        <v>31</v>
      </c>
      <c r="B42" s="49"/>
      <c r="C42" s="49"/>
      <c r="D42" s="49"/>
      <c r="E42" s="49"/>
      <c r="F42" s="25">
        <f>'[2]УК ВР декабрь нар'!FC341+'[2]УК ВР декабрь нар'!FY341</f>
        <v>8814.5458266973801</v>
      </c>
    </row>
    <row r="43" spans="1:12" ht="15.6" hidden="1" customHeight="1" x14ac:dyDescent="0.3">
      <c r="A43" s="43" t="s">
        <v>21</v>
      </c>
      <c r="B43" s="43"/>
      <c r="C43" s="43"/>
      <c r="D43" s="43"/>
      <c r="E43" s="44"/>
      <c r="F43" s="25"/>
    </row>
    <row r="44" spans="1:12" ht="15.6" hidden="1" customHeight="1" x14ac:dyDescent="0.3">
      <c r="A44" s="44" t="s">
        <v>17</v>
      </c>
      <c r="B44" s="49"/>
      <c r="C44" s="49"/>
      <c r="D44" s="49"/>
      <c r="E44" s="49"/>
      <c r="F44" s="25"/>
    </row>
    <row r="45" spans="1:12" ht="15.6" hidden="1" customHeight="1" x14ac:dyDescent="0.3">
      <c r="A45" s="43" t="s">
        <v>22</v>
      </c>
      <c r="B45" s="43"/>
      <c r="C45" s="43"/>
      <c r="D45" s="43"/>
      <c r="E45" s="44"/>
      <c r="F45" s="25"/>
    </row>
    <row r="46" spans="1:12" ht="15.6" hidden="1" customHeight="1" x14ac:dyDescent="0.3">
      <c r="A46" s="44" t="s">
        <v>17</v>
      </c>
      <c r="B46" s="49"/>
      <c r="C46" s="49"/>
      <c r="D46" s="49"/>
      <c r="E46" s="49"/>
      <c r="F46" s="25"/>
    </row>
    <row r="47" spans="1:12" ht="15.6" hidden="1" customHeight="1" x14ac:dyDescent="0.3">
      <c r="A47" s="43" t="s">
        <v>18</v>
      </c>
      <c r="B47" s="43"/>
      <c r="C47" s="43"/>
      <c r="D47" s="43"/>
      <c r="E47" s="44"/>
      <c r="F47" s="25">
        <f>'[2]УК ВР декабрь нар'!FD341+'[2]УК ВР декабрь нар'!FZ341</f>
        <v>289.68</v>
      </c>
    </row>
    <row r="48" spans="1:12" ht="15.6" hidden="1" customHeight="1" x14ac:dyDescent="0.3">
      <c r="A48" s="44" t="s">
        <v>19</v>
      </c>
      <c r="B48" s="49"/>
      <c r="C48" s="49"/>
      <c r="D48" s="49"/>
      <c r="E48" s="49"/>
      <c r="F48" s="25">
        <f>'[2]УК ВР декабрь нар'!GG341+'[2]УК ВР декабрь нар'!FL341+'[2]УК ВР декабрь нар'!BB341+'[2]УК ВР декабрь нар'!AK341</f>
        <v>44.064000000000014</v>
      </c>
    </row>
    <row r="49" spans="1:15" ht="15.6" hidden="1" customHeight="1" x14ac:dyDescent="0.3">
      <c r="A49" s="57" t="s">
        <v>64</v>
      </c>
      <c r="B49" s="58"/>
      <c r="C49" s="58"/>
      <c r="D49" s="58"/>
      <c r="E49" s="59"/>
      <c r="F49" s="25">
        <f>'[2]УК ВР декабрь нар'!FS341+'[2]УК ВР декабрь нар'!GL341</f>
        <v>16801.454529321007</v>
      </c>
    </row>
    <row r="50" spans="1:15" ht="15.6" customHeight="1" x14ac:dyDescent="0.3">
      <c r="A50" s="48" t="s">
        <v>37</v>
      </c>
      <c r="B50" s="49"/>
      <c r="C50" s="49"/>
      <c r="D50" s="49"/>
      <c r="E50" s="50"/>
      <c r="F50" s="31"/>
    </row>
    <row r="51" spans="1:15" ht="15.6" x14ac:dyDescent="0.3">
      <c r="A51" s="51" t="s">
        <v>65</v>
      </c>
      <c r="B51" s="52"/>
      <c r="C51" s="52"/>
      <c r="D51" s="52"/>
      <c r="E51" s="53"/>
      <c r="F51" s="26">
        <f>F26+F33+F40+F50</f>
        <v>229934.63007021102</v>
      </c>
      <c r="K51" s="19"/>
    </row>
    <row r="52" spans="1:15" ht="15.6" x14ac:dyDescent="0.3">
      <c r="A52" s="32" t="s">
        <v>66</v>
      </c>
      <c r="B52" s="35"/>
      <c r="C52" s="35"/>
      <c r="D52" s="35"/>
      <c r="E52" s="35"/>
      <c r="F52" s="26">
        <f>F53+F54+F55</f>
        <v>16503.34</v>
      </c>
    </row>
    <row r="53" spans="1:15" ht="15.6" x14ac:dyDescent="0.3">
      <c r="A53" s="44" t="s">
        <v>23</v>
      </c>
      <c r="B53" s="49"/>
      <c r="C53" s="49"/>
      <c r="D53" s="49"/>
      <c r="E53" s="49"/>
      <c r="F53" s="25">
        <v>1185.5</v>
      </c>
    </row>
    <row r="54" spans="1:15" ht="15.6" x14ac:dyDescent="0.3">
      <c r="A54" s="44" t="s">
        <v>24</v>
      </c>
      <c r="B54" s="49"/>
      <c r="C54" s="49"/>
      <c r="D54" s="49"/>
      <c r="E54" s="49"/>
      <c r="F54" s="25">
        <v>15317.84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45" t="s">
        <v>67</v>
      </c>
      <c r="B56" s="45"/>
      <c r="C56" s="45"/>
      <c r="D56" s="45"/>
      <c r="E56" s="45"/>
      <c r="F56" s="26">
        <f>F51+F52</f>
        <v>246437.97007021101</v>
      </c>
      <c r="N56" s="19"/>
      <c r="O56" s="19"/>
    </row>
    <row r="57" spans="1:15" ht="15.6" x14ac:dyDescent="0.3">
      <c r="A57" s="46" t="s">
        <v>26</v>
      </c>
      <c r="B57" s="46"/>
      <c r="C57" s="46"/>
      <c r="D57" s="46"/>
      <c r="E57" s="46"/>
      <c r="F57" s="27">
        <f>E17</f>
        <v>116709.36</v>
      </c>
    </row>
    <row r="58" spans="1:15" ht="15.6" x14ac:dyDescent="0.3">
      <c r="A58" s="46" t="s">
        <v>27</v>
      </c>
      <c r="B58" s="46"/>
      <c r="C58" s="46"/>
      <c r="D58" s="46"/>
      <c r="E58" s="46"/>
      <c r="F58" s="26">
        <f>F17</f>
        <v>94351.99</v>
      </c>
      <c r="H58" s="28"/>
    </row>
    <row r="59" spans="1:15" ht="15.6" x14ac:dyDescent="0.3">
      <c r="A59" s="47" t="s">
        <v>28</v>
      </c>
      <c r="B59" s="47"/>
      <c r="C59" s="47"/>
      <c r="D59" s="47"/>
      <c r="E59" s="47"/>
      <c r="F59" s="26">
        <f>F25+F57-F56</f>
        <v>-844266.56465995288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89" t="s">
        <v>69</v>
      </c>
      <c r="B1" s="89"/>
      <c r="C1" s="89"/>
      <c r="D1" s="89"/>
      <c r="E1" s="89"/>
      <c r="F1" s="89"/>
      <c r="G1" s="90"/>
    </row>
    <row r="2" spans="1:7" ht="13.2" customHeight="1" x14ac:dyDescent="0.25">
      <c r="A2" s="91" t="str">
        <f>'Кузнецкая 79'!A2:G2</f>
        <v>перед собственниками дома по адресу: ул. Кузнецкая 79</v>
      </c>
      <c r="B2" s="92"/>
      <c r="C2" s="92"/>
      <c r="D2" s="92"/>
      <c r="E2" s="92"/>
      <c r="F2" s="92"/>
      <c r="G2" s="92"/>
    </row>
    <row r="3" spans="1:7" ht="13.2" hidden="1" customHeight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t="13.2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3.2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79'!G6:H6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'Кузнецкая 79'!G8:H8</f>
        <v>задолженность с нарастающим итогом с -01.09.2010г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92465.069999999992</v>
      </c>
      <c r="F9" s="16">
        <f t="shared" ref="F9:G9" si="0">SUM(F10:F15)</f>
        <v>83870.100000000006</v>
      </c>
      <c r="G9" s="16">
        <f t="shared" si="0"/>
        <v>213448.75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4373.7</v>
      </c>
      <c r="G10" s="18">
        <v>78331.34</v>
      </c>
    </row>
    <row r="11" spans="1:7" ht="15.6" x14ac:dyDescent="0.3">
      <c r="A11" s="72" t="s">
        <v>10</v>
      </c>
      <c r="B11" s="73"/>
      <c r="C11" s="73"/>
      <c r="D11" s="74"/>
      <c r="E11" s="17">
        <v>0</v>
      </c>
      <c r="F11" s="17">
        <v>0</v>
      </c>
      <c r="G11" s="18">
        <v>0</v>
      </c>
    </row>
    <row r="12" spans="1:7" ht="15.6" x14ac:dyDescent="0.3">
      <c r="A12" s="72" t="s">
        <v>11</v>
      </c>
      <c r="B12" s="73"/>
      <c r="C12" s="73"/>
      <c r="D12" s="74"/>
      <c r="E12" s="17">
        <v>31938.79</v>
      </c>
      <c r="F12" s="17">
        <v>25152.37</v>
      </c>
      <c r="G12" s="18">
        <v>28933.040000000001</v>
      </c>
    </row>
    <row r="13" spans="1:7" ht="15.6" x14ac:dyDescent="0.3">
      <c r="A13" s="72" t="s">
        <v>12</v>
      </c>
      <c r="B13" s="73"/>
      <c r="C13" s="73"/>
      <c r="D13" s="74"/>
      <c r="E13" s="17">
        <v>60767.24</v>
      </c>
      <c r="F13" s="17">
        <v>48612.12</v>
      </c>
      <c r="G13" s="18">
        <v>57446.6</v>
      </c>
    </row>
    <row r="14" spans="1:7" ht="15.6" x14ac:dyDescent="0.3">
      <c r="A14" s="76" t="s">
        <v>13</v>
      </c>
      <c r="B14" s="76"/>
      <c r="C14" s="76"/>
      <c r="D14" s="76"/>
      <c r="E14" s="17">
        <v>0</v>
      </c>
      <c r="F14" s="17">
        <v>4258.97</v>
      </c>
      <c r="G14" s="18">
        <v>43600.03</v>
      </c>
    </row>
    <row r="15" spans="1:7" ht="15.6" x14ac:dyDescent="0.3">
      <c r="A15" s="72" t="s">
        <v>68</v>
      </c>
      <c r="B15" s="73"/>
      <c r="C15" s="73"/>
      <c r="D15" s="74"/>
      <c r="E15" s="17">
        <v>-240.96</v>
      </c>
      <c r="F15" s="17">
        <v>1472.94</v>
      </c>
      <c r="G15" s="18">
        <v>5137.74</v>
      </c>
    </row>
    <row r="16" spans="1:7" ht="15.6" x14ac:dyDescent="0.3">
      <c r="A16" s="77" t="s">
        <v>41</v>
      </c>
      <c r="B16" s="78"/>
      <c r="C16" s="78"/>
      <c r="D16" s="79"/>
      <c r="E16" s="16">
        <f>SUM(E17:E20)</f>
        <v>126457.46</v>
      </c>
      <c r="F16" s="16">
        <f>SUM(F17:F20)</f>
        <v>99866.06</v>
      </c>
      <c r="G16" s="16">
        <f>SUM(G17:G20)</f>
        <v>88705.010000000009</v>
      </c>
    </row>
    <row r="17" spans="1:12" ht="24" customHeight="1" x14ac:dyDescent="0.3">
      <c r="A17" s="95" t="s">
        <v>43</v>
      </c>
      <c r="B17" s="96"/>
      <c r="C17" s="96"/>
      <c r="D17" s="97"/>
      <c r="E17" s="17">
        <v>116730.46</v>
      </c>
      <c r="F17" s="17">
        <v>92937.7</v>
      </c>
      <c r="G17" s="18">
        <v>82619.990000000005</v>
      </c>
    </row>
    <row r="18" spans="1:12" ht="15.6" x14ac:dyDescent="0.3">
      <c r="A18" s="76" t="s">
        <v>55</v>
      </c>
      <c r="B18" s="76"/>
      <c r="C18" s="76"/>
      <c r="D18" s="76"/>
      <c r="E18" s="17">
        <v>247.56</v>
      </c>
      <c r="F18" s="17">
        <v>181.89</v>
      </c>
      <c r="G18" s="18">
        <v>174.67</v>
      </c>
    </row>
    <row r="19" spans="1:12" ht="15.6" x14ac:dyDescent="0.3">
      <c r="A19" s="76" t="s">
        <v>56</v>
      </c>
      <c r="B19" s="76"/>
      <c r="C19" s="76"/>
      <c r="D19" s="76"/>
      <c r="E19" s="17">
        <v>0</v>
      </c>
      <c r="F19" s="17">
        <v>0</v>
      </c>
      <c r="G19" s="18">
        <v>0</v>
      </c>
    </row>
    <row r="20" spans="1:12" ht="15.6" x14ac:dyDescent="0.3">
      <c r="A20" s="76" t="s">
        <v>57</v>
      </c>
      <c r="B20" s="76"/>
      <c r="C20" s="76"/>
      <c r="D20" s="76"/>
      <c r="E20" s="17">
        <v>9479.44</v>
      </c>
      <c r="F20" s="17">
        <v>6746.47</v>
      </c>
      <c r="G20" s="18">
        <v>5910.35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0</v>
      </c>
      <c r="F21" s="16">
        <f>SUM(F22)</f>
        <v>61.26</v>
      </c>
      <c r="G21" s="16">
        <f>SUM(G22)</f>
        <v>683.76</v>
      </c>
    </row>
    <row r="22" spans="1:12" ht="15.6" x14ac:dyDescent="0.3">
      <c r="A22" s="76" t="s">
        <v>15</v>
      </c>
      <c r="B22" s="76"/>
      <c r="C22" s="76"/>
      <c r="D22" s="76"/>
      <c r="E22" s="17">
        <v>0</v>
      </c>
      <c r="F22" s="17">
        <v>61.26</v>
      </c>
      <c r="G22" s="18">
        <v>683.76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6" t="s">
        <v>71</v>
      </c>
      <c r="B25" s="46"/>
      <c r="C25" s="46"/>
      <c r="D25" s="46"/>
      <c r="E25" s="46"/>
      <c r="F25" s="39">
        <f>'Кузнецкая 79(2019)'!F59</f>
        <v>-844266.56465995288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30396.976350834804</v>
      </c>
    </row>
    <row r="27" spans="1:12" ht="64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44" t="s">
        <v>16</v>
      </c>
      <c r="B28" s="49"/>
      <c r="C28" s="49"/>
      <c r="D28" s="49"/>
      <c r="E28" s="50"/>
      <c r="F28" s="25">
        <f>'[3]УК ВР декабрь нар'!W341</f>
        <v>5121.1468466981796</v>
      </c>
      <c r="L28" s="40"/>
    </row>
    <row r="29" spans="1:12" ht="15.6" hidden="1" customHeight="1" x14ac:dyDescent="0.3">
      <c r="A29" s="44" t="s">
        <v>31</v>
      </c>
      <c r="B29" s="49"/>
      <c r="C29" s="49"/>
      <c r="D29" s="49"/>
      <c r="E29" s="50"/>
      <c r="F29" s="25">
        <f>'[3]УК ВР декабрь нар'!X341</f>
        <v>1255.7854751155394</v>
      </c>
    </row>
    <row r="30" spans="1:12" ht="15.6" hidden="1" customHeight="1" x14ac:dyDescent="0.3">
      <c r="A30" s="44" t="s">
        <v>18</v>
      </c>
      <c r="B30" s="49"/>
      <c r="C30" s="49"/>
      <c r="D30" s="49"/>
      <c r="E30" s="50"/>
      <c r="F30" s="25">
        <f>'[3]УК ВР декабрь нар'!Y341</f>
        <v>314.31479999999999</v>
      </c>
    </row>
    <row r="31" spans="1:12" ht="15.6" hidden="1" customHeight="1" x14ac:dyDescent="0.3">
      <c r="A31" s="44" t="s">
        <v>19</v>
      </c>
      <c r="B31" s="49"/>
      <c r="C31" s="49"/>
      <c r="D31" s="49"/>
      <c r="E31" s="50"/>
      <c r="F31" s="25">
        <f>'[3]УК ВР декабрь нар'!AA341+'[3]УК ВР декабрь нар'!AB341+'[3]УК ВР декабрь нар'!AC341+'[3]УК ВР декабрь нар'!AD341+'[3]УК ВР декабрь нар'!AE341+'[3]УК ВР декабрь нар'!AF341+'[3]УК ВР декабрь нар'!AG341+'[3]УК ВР декабрь нар'!AH341+'[3]УК ВР декабрь нар'!AJ341+'[3]УК ВР декабрь нар'!AL341+'[3]УК ВР декабрь нар'!AN341+'[3]УК ВР декабрь нар'!AO341+'[3]УК ВР декабрь нар'!AP341+'[3]УК ВР декабрь нар'!AQ341+'[3]УК ВР декабрь нар'!AR341+'[3]УК ВР декабрь нар'!AT341</f>
        <v>2266</v>
      </c>
    </row>
    <row r="32" spans="1:12" ht="15.6" hidden="1" customHeight="1" x14ac:dyDescent="0.3">
      <c r="A32" s="57" t="s">
        <v>61</v>
      </c>
      <c r="B32" s="64"/>
      <c r="C32" s="64"/>
      <c r="D32" s="64"/>
      <c r="E32" s="65"/>
      <c r="F32" s="25">
        <f>'[3]УК ВР декабрь нар'!AY341</f>
        <v>21439.729229021086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SUM(F35:F39)+2661.83</f>
        <v>35623.721139492111</v>
      </c>
    </row>
    <row r="34" spans="1:12" ht="84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43" t="s">
        <v>16</v>
      </c>
      <c r="B35" s="43"/>
      <c r="C35" s="43"/>
      <c r="D35" s="43"/>
      <c r="E35" s="43"/>
      <c r="F35" s="25">
        <f>'[3]УК ВР декабрь нар'!CN341+'[3]УК ВР декабрь нар'!DU341</f>
        <v>14813.893007202656</v>
      </c>
      <c r="L35" s="40"/>
    </row>
    <row r="36" spans="1:12" ht="15.6" hidden="1" customHeight="1" x14ac:dyDescent="0.3">
      <c r="A36" s="43" t="s">
        <v>31</v>
      </c>
      <c r="B36" s="43"/>
      <c r="C36" s="43"/>
      <c r="D36" s="43"/>
      <c r="E36" s="43"/>
      <c r="F36" s="25">
        <f>'[3]УК ВР декабрь нар'!CO341+'[3]УК ВР декабрь нар'!DV341</f>
        <v>3143.2188094933103</v>
      </c>
    </row>
    <row r="37" spans="1:12" ht="15.6" hidden="1" customHeight="1" x14ac:dyDescent="0.3">
      <c r="A37" s="43" t="s">
        <v>18</v>
      </c>
      <c r="B37" s="43"/>
      <c r="C37" s="43"/>
      <c r="D37" s="43"/>
      <c r="E37" s="43"/>
      <c r="F37" s="25">
        <f>'[3]УК ВР декабрь нар'!CP341+'[3]УК ВР декабрь нар'!DW341</f>
        <v>1385.1542999999999</v>
      </c>
    </row>
    <row r="38" spans="1:12" ht="15.6" hidden="1" customHeight="1" x14ac:dyDescent="0.3">
      <c r="A38" s="43" t="s">
        <v>19</v>
      </c>
      <c r="B38" s="43"/>
      <c r="C38" s="43"/>
      <c r="D38" s="43"/>
      <c r="E38" s="43"/>
      <c r="F38" s="25">
        <f>'[3]УК ВР декабрь нар'!AI341+'[3]УК ВР декабрь нар'!AJ341+'[3]УК ВР декабрь нар'!AS341+'[3]УК ВР декабрь нар'!BC341+'[3]УК ВР декабрь нар'!BM341+'[3]УК ВР декабрь нар'!DB341+'[3]УК ВР декабрь нар'!EK341+'[3]УК ВР декабрь нар'!AM341</f>
        <v>865.2</v>
      </c>
    </row>
    <row r="39" spans="1:12" ht="15.6" hidden="1" customHeight="1" x14ac:dyDescent="0.3">
      <c r="A39" s="57" t="s">
        <v>63</v>
      </c>
      <c r="B39" s="58"/>
      <c r="C39" s="58"/>
      <c r="D39" s="58"/>
      <c r="E39" s="59"/>
      <c r="F39" s="25">
        <f>'[3]УК ВР декабрь нар'!DF341+'[3]УК ВР декабрь нар'!EP341</f>
        <v>12754.425022796142</v>
      </c>
    </row>
    <row r="40" spans="1:12" ht="58.95" customHeight="1" x14ac:dyDescent="0.3">
      <c r="A40" s="48" t="s">
        <v>74</v>
      </c>
      <c r="B40" s="60"/>
      <c r="C40" s="60"/>
      <c r="D40" s="60"/>
      <c r="E40" s="61"/>
      <c r="F40" s="26">
        <f>SUM(F41:F49)</f>
        <v>55664.992594071555</v>
      </c>
    </row>
    <row r="41" spans="1:12" ht="15.6" hidden="1" customHeight="1" x14ac:dyDescent="0.3">
      <c r="A41" s="54" t="s">
        <v>20</v>
      </c>
      <c r="B41" s="55"/>
      <c r="C41" s="55"/>
      <c r="D41" s="55"/>
      <c r="E41" s="56"/>
      <c r="F41" s="25">
        <f>'[3]УК ВР декабрь нар'!FB341+'[3]УК ВР декабрь нар'!FX341</f>
        <v>29406.808050780386</v>
      </c>
      <c r="L41" s="40"/>
    </row>
    <row r="42" spans="1:12" ht="15.6" hidden="1" customHeight="1" x14ac:dyDescent="0.3">
      <c r="A42" s="44" t="s">
        <v>31</v>
      </c>
      <c r="B42" s="49"/>
      <c r="C42" s="49"/>
      <c r="D42" s="49"/>
      <c r="E42" s="49"/>
      <c r="F42" s="25">
        <f>'[3]УК ВР декабрь нар'!FC341+'[3]УК ВР декабрь нар'!FY341</f>
        <v>7953.8749862511404</v>
      </c>
    </row>
    <row r="43" spans="1:12" ht="15.6" hidden="1" customHeight="1" x14ac:dyDescent="0.3">
      <c r="A43" s="43" t="s">
        <v>21</v>
      </c>
      <c r="B43" s="43"/>
      <c r="C43" s="43"/>
      <c r="D43" s="43"/>
      <c r="E43" s="44"/>
      <c r="F43" s="25"/>
    </row>
    <row r="44" spans="1:12" ht="15.6" hidden="1" customHeight="1" x14ac:dyDescent="0.3">
      <c r="A44" s="44" t="s">
        <v>17</v>
      </c>
      <c r="B44" s="49"/>
      <c r="C44" s="49"/>
      <c r="D44" s="49"/>
      <c r="E44" s="49"/>
      <c r="F44" s="25"/>
    </row>
    <row r="45" spans="1:12" ht="15.6" hidden="1" customHeight="1" x14ac:dyDescent="0.3">
      <c r="A45" s="43" t="s">
        <v>22</v>
      </c>
      <c r="B45" s="43"/>
      <c r="C45" s="43"/>
      <c r="D45" s="43"/>
      <c r="E45" s="44"/>
      <c r="F45" s="25"/>
    </row>
    <row r="46" spans="1:12" ht="15.6" hidden="1" customHeight="1" x14ac:dyDescent="0.3">
      <c r="A46" s="44" t="s">
        <v>17</v>
      </c>
      <c r="B46" s="49"/>
      <c r="C46" s="49"/>
      <c r="D46" s="49"/>
      <c r="E46" s="49"/>
      <c r="F46" s="25"/>
    </row>
    <row r="47" spans="1:12" ht="15.6" hidden="1" customHeight="1" x14ac:dyDescent="0.3">
      <c r="A47" s="43" t="s">
        <v>18</v>
      </c>
      <c r="B47" s="43"/>
      <c r="C47" s="43"/>
      <c r="D47" s="43"/>
      <c r="E47" s="44"/>
      <c r="F47" s="25">
        <f>'[3]УК ВР декабрь нар'!FD341+'[3]УК ВР декабрь нар'!FZ341</f>
        <v>1296.777</v>
      </c>
    </row>
    <row r="48" spans="1:12" ht="15.6" hidden="1" customHeight="1" x14ac:dyDescent="0.3">
      <c r="A48" s="44" t="s">
        <v>19</v>
      </c>
      <c r="B48" s="49"/>
      <c r="C48" s="49"/>
      <c r="D48" s="49"/>
      <c r="E48" s="49"/>
      <c r="F48" s="25">
        <f>'[3]УК ВР декабрь нар'!GG341+'[3]УК ВР декабрь нар'!FL341+'[3]УК ВР декабрь нар'!FE341+'[3]УК ВР декабрь нар'!BB341+'[3]УК ВР декабрь нар'!AK341</f>
        <v>44.064000000000014</v>
      </c>
    </row>
    <row r="49" spans="1:15" ht="15.6" hidden="1" customHeight="1" x14ac:dyDescent="0.3">
      <c r="A49" s="57" t="s">
        <v>64</v>
      </c>
      <c r="B49" s="58"/>
      <c r="C49" s="58"/>
      <c r="D49" s="58"/>
      <c r="E49" s="59"/>
      <c r="F49" s="25">
        <f>'[3]УК ВР декабрь нар'!FS341+'[3]УК ВР декабрь нар'!GL341</f>
        <v>16963.468557040025</v>
      </c>
    </row>
    <row r="50" spans="1:15" ht="15.6" customHeight="1" x14ac:dyDescent="0.3">
      <c r="A50" s="48" t="s">
        <v>37</v>
      </c>
      <c r="B50" s="49"/>
      <c r="C50" s="49"/>
      <c r="D50" s="49"/>
      <c r="E50" s="50"/>
      <c r="F50" s="31"/>
    </row>
    <row r="51" spans="1:15" ht="15.6" customHeight="1" x14ac:dyDescent="0.3">
      <c r="A51" s="51" t="s">
        <v>75</v>
      </c>
      <c r="B51" s="52"/>
      <c r="C51" s="52"/>
      <c r="D51" s="52"/>
      <c r="E51" s="53"/>
      <c r="F51" s="26">
        <f>F26+F33+F40+F50</f>
        <v>121685.69008439846</v>
      </c>
      <c r="K51" s="19"/>
    </row>
    <row r="52" spans="1:15" ht="15.6" x14ac:dyDescent="0.3">
      <c r="A52" s="32" t="s">
        <v>66</v>
      </c>
      <c r="B52" s="41"/>
      <c r="C52" s="41"/>
      <c r="D52" s="41"/>
      <c r="E52" s="41"/>
      <c r="F52" s="26">
        <f>F53+F54+F55</f>
        <v>20752.97</v>
      </c>
    </row>
    <row r="53" spans="1:15" ht="15.6" x14ac:dyDescent="0.3">
      <c r="A53" s="44" t="s">
        <v>23</v>
      </c>
      <c r="B53" s="49"/>
      <c r="C53" s="49"/>
      <c r="D53" s="49"/>
      <c r="E53" s="49"/>
      <c r="F53" s="25">
        <v>5791.18</v>
      </c>
    </row>
    <row r="54" spans="1:15" ht="15.6" x14ac:dyDescent="0.3">
      <c r="A54" s="44" t="s">
        <v>24</v>
      </c>
      <c r="B54" s="49"/>
      <c r="C54" s="49"/>
      <c r="D54" s="49"/>
      <c r="E54" s="49"/>
      <c r="F54" s="25">
        <v>14961.79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45" t="s">
        <v>67</v>
      </c>
      <c r="B56" s="45"/>
      <c r="C56" s="45"/>
      <c r="D56" s="45"/>
      <c r="E56" s="45"/>
      <c r="F56" s="26">
        <f>F51+F52</f>
        <v>142438.66008439846</v>
      </c>
      <c r="N56" s="19"/>
      <c r="O56" s="19"/>
    </row>
    <row r="57" spans="1:15" ht="15.6" x14ac:dyDescent="0.3">
      <c r="A57" s="46" t="s">
        <v>26</v>
      </c>
      <c r="B57" s="46"/>
      <c r="C57" s="46"/>
      <c r="D57" s="46"/>
      <c r="E57" s="46"/>
      <c r="F57" s="27">
        <f>E17</f>
        <v>116730.46</v>
      </c>
    </row>
    <row r="58" spans="1:15" ht="15.6" x14ac:dyDescent="0.3">
      <c r="A58" s="46" t="s">
        <v>27</v>
      </c>
      <c r="B58" s="46"/>
      <c r="C58" s="46"/>
      <c r="D58" s="46"/>
      <c r="E58" s="46"/>
      <c r="F58" s="26">
        <f>F17</f>
        <v>92937.7</v>
      </c>
      <c r="H58" s="28"/>
    </row>
    <row r="59" spans="1:15" ht="15.6" x14ac:dyDescent="0.3">
      <c r="A59" s="47" t="s">
        <v>28</v>
      </c>
      <c r="B59" s="47"/>
      <c r="C59" s="47"/>
      <c r="D59" s="47"/>
      <c r="E59" s="47"/>
      <c r="F59" s="26">
        <f>F25+F57-F56</f>
        <v>-869974.76474435139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9" t="s">
        <v>76</v>
      </c>
      <c r="B1" s="89"/>
      <c r="C1" s="89"/>
      <c r="D1" s="89"/>
      <c r="E1" s="89"/>
      <c r="F1" s="89"/>
      <c r="G1" s="90"/>
    </row>
    <row r="2" spans="1:7" x14ac:dyDescent="0.25">
      <c r="A2" s="91" t="str">
        <f>'Кузнецкая 79'!A2:G2</f>
        <v>перед собственниками дома по адресу: ул. Кузнецкая 79</v>
      </c>
      <c r="B2" s="92"/>
      <c r="C2" s="92"/>
      <c r="D2" s="92"/>
      <c r="E2" s="92"/>
      <c r="F2" s="92"/>
      <c r="G2" s="92"/>
    </row>
    <row r="3" spans="1:7" hidden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idden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idden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'Кузнецкая 79'!G6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'Кузнецкая 79'!G8</f>
        <v>задолженность с нарастающим итогом с -01.09.2010г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0</v>
      </c>
      <c r="F9" s="16">
        <f t="shared" ref="F9:G9" si="0">SUM(F10:F15)</f>
        <v>41836.720000000001</v>
      </c>
      <c r="G9" s="16">
        <f t="shared" si="0"/>
        <v>171612.03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18721.900000000001</v>
      </c>
      <c r="G10" s="18">
        <v>59609.440000000002</v>
      </c>
    </row>
    <row r="11" spans="1:7" ht="15.6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5.6" x14ac:dyDescent="0.3">
      <c r="A12" s="72" t="s">
        <v>11</v>
      </c>
      <c r="B12" s="73"/>
      <c r="C12" s="73"/>
      <c r="D12" s="74"/>
      <c r="E12" s="17">
        <v>0</v>
      </c>
      <c r="F12" s="17">
        <v>4007.91</v>
      </c>
      <c r="G12" s="18">
        <v>24925.13</v>
      </c>
    </row>
    <row r="13" spans="1:7" ht="15.6" x14ac:dyDescent="0.3">
      <c r="A13" s="72" t="s">
        <v>12</v>
      </c>
      <c r="B13" s="73"/>
      <c r="C13" s="73"/>
      <c r="D13" s="74"/>
      <c r="E13" s="17">
        <v>0</v>
      </c>
      <c r="F13" s="17">
        <v>9289.89</v>
      </c>
      <c r="G13" s="18">
        <v>48156.71</v>
      </c>
    </row>
    <row r="14" spans="1:7" ht="15.6" x14ac:dyDescent="0.3">
      <c r="A14" s="76" t="s">
        <v>13</v>
      </c>
      <c r="B14" s="76"/>
      <c r="C14" s="76"/>
      <c r="D14" s="76"/>
      <c r="E14" s="17">
        <v>0</v>
      </c>
      <c r="F14" s="17">
        <v>9049.7000000000007</v>
      </c>
      <c r="G14" s="18">
        <v>34550.33</v>
      </c>
    </row>
    <row r="15" spans="1:7" ht="15.6" x14ac:dyDescent="0.3">
      <c r="A15" s="72" t="s">
        <v>68</v>
      </c>
      <c r="B15" s="73"/>
      <c r="C15" s="73"/>
      <c r="D15" s="74"/>
      <c r="E15" s="17">
        <v>0</v>
      </c>
      <c r="F15" s="17">
        <v>767.32</v>
      </c>
      <c r="G15" s="18">
        <v>4370.42</v>
      </c>
    </row>
    <row r="16" spans="1:7" ht="15.6" x14ac:dyDescent="0.3">
      <c r="A16" s="77" t="s">
        <v>41</v>
      </c>
      <c r="B16" s="78"/>
      <c r="C16" s="78"/>
      <c r="D16" s="79"/>
      <c r="E16" s="16">
        <f>SUM(E17:E20)</f>
        <v>137182.47</v>
      </c>
      <c r="F16" s="16">
        <f t="shared" ref="F16:G16" si="1">SUM(F17:F20)</f>
        <v>132933.78</v>
      </c>
      <c r="G16" s="16">
        <f t="shared" si="1"/>
        <v>93637.46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116730.48</v>
      </c>
      <c r="F17" s="17">
        <v>115494.07</v>
      </c>
      <c r="G17" s="18">
        <v>84540.160000000003</v>
      </c>
    </row>
    <row r="18" spans="1:12" ht="15.6" x14ac:dyDescent="0.3">
      <c r="A18" s="76" t="s">
        <v>55</v>
      </c>
      <c r="B18" s="76"/>
      <c r="C18" s="76"/>
      <c r="D18" s="76"/>
      <c r="E18" s="17">
        <v>437.22</v>
      </c>
      <c r="F18" s="17">
        <v>382.78</v>
      </c>
      <c r="G18" s="18">
        <v>229.11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20014.77</v>
      </c>
      <c r="F20" s="17">
        <v>17056.93</v>
      </c>
      <c r="G20" s="18">
        <v>8868.19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6" t="s">
        <v>15</v>
      </c>
      <c r="B22" s="76"/>
      <c r="C22" s="76"/>
      <c r="D22" s="76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6" t="s">
        <v>77</v>
      </c>
      <c r="B25" s="46"/>
      <c r="C25" s="46"/>
      <c r="D25" s="46"/>
      <c r="E25" s="46"/>
      <c r="F25" s="39">
        <f>'Кузнецкая 79(2020)'!F59</f>
        <v>-869974.76474435139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56525.857236391377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44" t="s">
        <v>16</v>
      </c>
      <c r="B28" s="49"/>
      <c r="C28" s="49"/>
      <c r="D28" s="49"/>
      <c r="E28" s="50"/>
      <c r="F28" s="25">
        <f>'[4]УК ВР декабрь нар'!W341</f>
        <v>11422.512981669122</v>
      </c>
      <c r="L28" s="40"/>
    </row>
    <row r="29" spans="1:12" ht="15.6" hidden="1" x14ac:dyDescent="0.3">
      <c r="A29" s="44" t="s">
        <v>31</v>
      </c>
      <c r="B29" s="49"/>
      <c r="C29" s="49"/>
      <c r="D29" s="49"/>
      <c r="E29" s="50"/>
      <c r="F29" s="25">
        <f>'[4]УК ВР декабрь нар'!X341</f>
        <v>2580.7360193217091</v>
      </c>
    </row>
    <row r="30" spans="1:12" ht="15.6" hidden="1" x14ac:dyDescent="0.3">
      <c r="A30" s="44" t="s">
        <v>18</v>
      </c>
      <c r="B30" s="49"/>
      <c r="C30" s="49"/>
      <c r="D30" s="49"/>
      <c r="E30" s="50"/>
      <c r="F30" s="25">
        <f>'[4]УК ВР декабрь нар'!Y341+'[4]УК ВР декабрь нар'!DX341</f>
        <v>1341.7294999999999</v>
      </c>
    </row>
    <row r="31" spans="1:12" ht="15.6" hidden="1" x14ac:dyDescent="0.3">
      <c r="A31" s="44" t="s">
        <v>19</v>
      </c>
      <c r="B31" s="49"/>
      <c r="C31" s="49"/>
      <c r="D31" s="49"/>
      <c r="E31" s="50"/>
      <c r="F31" s="25">
        <f>'[4]УК ВР декабрь нар'!AV341+'[4]УК ВР декабрь нар'!BM341+'[4]УК ВР декабрь нар'!BN341+'[4]УК ВР декабрь нар'!BO341+'[4]УК ВР декабрь нар'!BP341+'[4]УК ВР декабрь нар'!EG341+'[4]УК ВР декабрь нар'!EH341+'[4]УК ВР декабрь нар'!EI341+'[4]УК ВР декабрь нар'!EJ341</f>
        <v>4284.8</v>
      </c>
    </row>
    <row r="32" spans="1:12" ht="15.6" hidden="1" x14ac:dyDescent="0.3">
      <c r="A32" s="57" t="s">
        <v>61</v>
      </c>
      <c r="B32" s="64"/>
      <c r="C32" s="64"/>
      <c r="D32" s="64"/>
      <c r="E32" s="65"/>
      <c r="F32" s="25">
        <f>'[4]УК ВР декабрь нар'!AY341</f>
        <v>36896.078735400544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SUM(F35:F39)+6971.13</f>
        <v>64612.68873159428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43" t="s">
        <v>16</v>
      </c>
      <c r="B35" s="43"/>
      <c r="C35" s="43"/>
      <c r="D35" s="43"/>
      <c r="E35" s="43"/>
      <c r="F35" s="25">
        <f>'[4]УК ВР декабрь нар'!CN341+'[4]УК ВР декабрь нар'!DU341</f>
        <v>29649.087006216767</v>
      </c>
      <c r="L35" s="40"/>
    </row>
    <row r="36" spans="1:12" ht="15.6" hidden="1" x14ac:dyDescent="0.3">
      <c r="A36" s="43" t="s">
        <v>31</v>
      </c>
      <c r="B36" s="43"/>
      <c r="C36" s="43"/>
      <c r="D36" s="43"/>
      <c r="E36" s="43"/>
      <c r="F36" s="25">
        <f>'[4]УК ВР декабрь нар'!CO341+'[4]УК ВР декабрь нар'!DV341</f>
        <v>6434.8496472937732</v>
      </c>
    </row>
    <row r="37" spans="1:12" ht="15.6" hidden="1" x14ac:dyDescent="0.3">
      <c r="A37" s="43" t="s">
        <v>18</v>
      </c>
      <c r="B37" s="43"/>
      <c r="C37" s="43"/>
      <c r="D37" s="43"/>
      <c r="E37" s="43"/>
      <c r="F37" s="25">
        <f>'[4]УК ВР декабрь нар'!CP341+'[4]УК ВР декабрь нар'!DL341+'[4]УК ВР декабрь нар'!DP341+'[4]УК ВР декабрь нар'!DT341</f>
        <v>2182.8274999999999</v>
      </c>
    </row>
    <row r="38" spans="1:12" ht="15.6" hidden="1" x14ac:dyDescent="0.3">
      <c r="A38" s="43" t="s">
        <v>19</v>
      </c>
      <c r="B38" s="43"/>
      <c r="C38" s="43"/>
      <c r="D38" s="43"/>
      <c r="E38" s="43"/>
      <c r="F38" s="25">
        <f>'[4]УК ВР декабрь нар'!DB341+'[4]УК ВР декабрь нар'!DY341+'[4]УК ВР декабрь нар'!DZ341+'[4]УК ВР декабрь нар'!EA341+'[4]УК ВР декабрь нар'!EB341+'[4]УК ВР декабрь нар'!EC341+'[4]УК ВР декабрь нар'!ED341+'[4]УК ВР декабрь нар'!EE341+'[4]УК ВР декабрь нар'!EF341</f>
        <v>0</v>
      </c>
    </row>
    <row r="39" spans="1:12" ht="51" hidden="1" customHeight="1" x14ac:dyDescent="0.3">
      <c r="A39" s="57" t="s">
        <v>63</v>
      </c>
      <c r="B39" s="58"/>
      <c r="C39" s="58"/>
      <c r="D39" s="58"/>
      <c r="E39" s="59"/>
      <c r="F39" s="25">
        <f>'[4]УК ВР декабрь нар'!DG341+'[4]УК ВР декабрь нар'!EP341</f>
        <v>19374.794578083744</v>
      </c>
    </row>
    <row r="40" spans="1:12" ht="72" customHeight="1" x14ac:dyDescent="0.3">
      <c r="A40" s="48" t="s">
        <v>74</v>
      </c>
      <c r="B40" s="60"/>
      <c r="C40" s="60"/>
      <c r="D40" s="60"/>
      <c r="E40" s="61"/>
      <c r="F40" s="26">
        <f>SUM(F41:F49)</f>
        <v>98571.817949999997</v>
      </c>
    </row>
    <row r="41" spans="1:12" ht="15.6" hidden="1" x14ac:dyDescent="0.3">
      <c r="A41" s="54" t="s">
        <v>20</v>
      </c>
      <c r="B41" s="55"/>
      <c r="C41" s="55"/>
      <c r="D41" s="55"/>
      <c r="E41" s="56"/>
      <c r="F41" s="25">
        <f>'[4]УК ВР декабрь нар'!$EU341+'[4]УК ВР декабрь нар'!FV341+'[4]УК ВР декабрь нар'!EY341</f>
        <v>95366.7</v>
      </c>
      <c r="L41" s="40"/>
    </row>
    <row r="42" spans="1:12" ht="15.6" hidden="1" x14ac:dyDescent="0.3">
      <c r="A42" s="44" t="s">
        <v>31</v>
      </c>
      <c r="B42" s="49"/>
      <c r="C42" s="49"/>
      <c r="D42" s="49"/>
      <c r="E42" s="49"/>
      <c r="F42" s="25"/>
    </row>
    <row r="43" spans="1:12" ht="15.6" hidden="1" x14ac:dyDescent="0.3">
      <c r="A43" s="43" t="s">
        <v>21</v>
      </c>
      <c r="B43" s="43"/>
      <c r="C43" s="43"/>
      <c r="D43" s="43"/>
      <c r="E43" s="44"/>
      <c r="F43" s="25"/>
    </row>
    <row r="44" spans="1:12" ht="15.6" hidden="1" x14ac:dyDescent="0.3">
      <c r="A44" s="44" t="s">
        <v>17</v>
      </c>
      <c r="B44" s="49"/>
      <c r="C44" s="49"/>
      <c r="D44" s="49"/>
      <c r="E44" s="49"/>
      <c r="F44" s="25"/>
    </row>
    <row r="45" spans="1:12" ht="15.6" hidden="1" x14ac:dyDescent="0.3">
      <c r="A45" s="43" t="s">
        <v>22</v>
      </c>
      <c r="B45" s="43"/>
      <c r="C45" s="43"/>
      <c r="D45" s="43"/>
      <c r="E45" s="44"/>
      <c r="F45" s="25"/>
    </row>
    <row r="46" spans="1:12" ht="15.6" hidden="1" x14ac:dyDescent="0.3">
      <c r="A46" s="44" t="s">
        <v>17</v>
      </c>
      <c r="B46" s="49"/>
      <c r="C46" s="49"/>
      <c r="D46" s="49"/>
      <c r="E46" s="49"/>
      <c r="F46" s="25"/>
    </row>
    <row r="47" spans="1:12" ht="15.6" hidden="1" x14ac:dyDescent="0.3">
      <c r="A47" s="43" t="s">
        <v>18</v>
      </c>
      <c r="B47" s="43"/>
      <c r="C47" s="43"/>
      <c r="D47" s="43"/>
      <c r="E47" s="44"/>
      <c r="F47" s="25">
        <f>'[4]УК ВР декабрь нар'!EW341+'[4]УК ВР декабрь нар'!FA341+'[4]УК ВР декабрь нар'!FZ341</f>
        <v>2644.2901499999998</v>
      </c>
    </row>
    <row r="48" spans="1:12" ht="15.6" hidden="1" x14ac:dyDescent="0.3">
      <c r="A48" s="44" t="s">
        <v>19</v>
      </c>
      <c r="B48" s="49"/>
      <c r="C48" s="49"/>
      <c r="D48" s="49"/>
      <c r="E48" s="49"/>
      <c r="F48" s="25">
        <f>'[4]УК ВР декабрь нар'!FL341+'[4]УК ВР декабрь нар'!GG341</f>
        <v>560.82780000000002</v>
      </c>
    </row>
    <row r="49" spans="1:15" ht="15.6" hidden="1" x14ac:dyDescent="0.3">
      <c r="A49" s="57" t="s">
        <v>64</v>
      </c>
      <c r="B49" s="58"/>
      <c r="C49" s="58"/>
      <c r="D49" s="58"/>
      <c r="E49" s="59"/>
      <c r="F49" s="25">
        <f>'[4]УК ВР декабрь нар'!FS341+'[4]УК ВР декабрь нар'!GL341</f>
        <v>0</v>
      </c>
    </row>
    <row r="50" spans="1:15" ht="15.6" hidden="1" customHeight="1" x14ac:dyDescent="0.3">
      <c r="A50" s="48" t="s">
        <v>37</v>
      </c>
      <c r="B50" s="49"/>
      <c r="C50" s="49"/>
      <c r="D50" s="49"/>
      <c r="E50" s="50"/>
      <c r="F50" s="31"/>
    </row>
    <row r="51" spans="1:15" ht="15.6" x14ac:dyDescent="0.3">
      <c r="A51" s="51" t="s">
        <v>75</v>
      </c>
      <c r="B51" s="52"/>
      <c r="C51" s="52"/>
      <c r="D51" s="52"/>
      <c r="E51" s="53"/>
      <c r="F51" s="26">
        <f>F26+F33+F40+F50</f>
        <v>219710.36391798564</v>
      </c>
      <c r="G51" s="19"/>
      <c r="K51" s="19"/>
    </row>
    <row r="52" spans="1:15" ht="15.6" x14ac:dyDescent="0.3">
      <c r="A52" s="32" t="s">
        <v>66</v>
      </c>
      <c r="B52" s="42"/>
      <c r="C52" s="42"/>
      <c r="D52" s="42"/>
      <c r="E52" s="42"/>
      <c r="F52" s="26">
        <f>F53+F54+F55</f>
        <v>19129.43</v>
      </c>
    </row>
    <row r="53" spans="1:15" ht="15.6" x14ac:dyDescent="0.3">
      <c r="A53" s="44" t="s">
        <v>23</v>
      </c>
      <c r="B53" s="49"/>
      <c r="C53" s="49"/>
      <c r="D53" s="49"/>
      <c r="E53" s="49"/>
      <c r="F53" s="25">
        <v>3607.34</v>
      </c>
    </row>
    <row r="54" spans="1:15" ht="15.6" x14ac:dyDescent="0.3">
      <c r="A54" s="44" t="s">
        <v>24</v>
      </c>
      <c r="B54" s="49"/>
      <c r="C54" s="49"/>
      <c r="D54" s="49"/>
      <c r="E54" s="49"/>
      <c r="F54" s="25">
        <v>15522.09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45" t="s">
        <v>67</v>
      </c>
      <c r="B56" s="45"/>
      <c r="C56" s="45"/>
      <c r="D56" s="45"/>
      <c r="E56" s="45"/>
      <c r="F56" s="26">
        <f>F51+F52</f>
        <v>238839.79391798563</v>
      </c>
      <c r="N56" s="19"/>
      <c r="O56" s="19"/>
    </row>
    <row r="57" spans="1:15" ht="15.6" x14ac:dyDescent="0.3">
      <c r="A57" s="46" t="s">
        <v>26</v>
      </c>
      <c r="B57" s="46"/>
      <c r="C57" s="46"/>
      <c r="D57" s="46"/>
      <c r="E57" s="46"/>
      <c r="F57" s="27">
        <f>E17</f>
        <v>116730.48</v>
      </c>
    </row>
    <row r="58" spans="1:15" ht="15.6" x14ac:dyDescent="0.3">
      <c r="A58" s="46" t="s">
        <v>27</v>
      </c>
      <c r="B58" s="46"/>
      <c r="C58" s="46"/>
      <c r="D58" s="46"/>
      <c r="E58" s="46"/>
      <c r="F58" s="26">
        <f>F17</f>
        <v>115494.07</v>
      </c>
      <c r="H58" s="28"/>
    </row>
    <row r="59" spans="1:15" ht="15.6" x14ac:dyDescent="0.3">
      <c r="A59" s="47" t="s">
        <v>28</v>
      </c>
      <c r="B59" s="47"/>
      <c r="C59" s="47"/>
      <c r="D59" s="47"/>
      <c r="E59" s="47"/>
      <c r="F59" s="26">
        <f>F25+F57-F56</f>
        <v>-992084.07866233704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79</vt:lpstr>
      <vt:lpstr>Кузнецкая 79(2019)</vt:lpstr>
      <vt:lpstr>Кузнецкая 79(2020)</vt:lpstr>
      <vt:lpstr>Кузнецкая 79(2021)</vt:lpstr>
      <vt:lpstr>'Кузнецкая 79'!Область_печати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2018-04-11T06:30:49Z</cp:lastPrinted>
  <dcterms:created xsi:type="dcterms:W3CDTF">2013-05-24T09:13:10Z</dcterms:created>
  <dcterms:modified xsi:type="dcterms:W3CDTF">2022-03-28T07:48:31Z</dcterms:modified>
</cp:coreProperties>
</file>